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9029"/>
  <workbookPr defaultThemeVersion="124226"/>
  <mc:AlternateContent xmlns:mc="http://schemas.openxmlformats.org/markup-compatibility/2006">
    <mc:Choice Requires="x15">
      <x15ac:absPath xmlns:x15ac="http://schemas.microsoft.com/office/spreadsheetml/2010/11/ac" url="X:\Юр. отдел\Скибенко М.А\Допсоглашение № 1\Приложения к ДС № 1\"/>
    </mc:Choice>
  </mc:AlternateContent>
  <bookViews>
    <workbookView xWindow="120" yWindow="105" windowWidth="21360" windowHeight="9975"/>
  </bookViews>
  <sheets>
    <sheet name="ОКБ (прот 1 от .02.18)" sheetId="1" r:id="rId1"/>
  </sheets>
  <definedNames>
    <definedName name="_xlnm.Print_Titles" localSheetId="0">'ОКБ (прот 1 от .02.18)'!#REF!</definedName>
  </definedNames>
  <calcPr calcId="162913"/>
</workbook>
</file>

<file path=xl/calcChain.xml><?xml version="1.0" encoding="utf-8"?>
<calcChain xmlns="http://schemas.openxmlformats.org/spreadsheetml/2006/main">
  <c r="H74" i="1" l="1"/>
  <c r="I73" i="1"/>
  <c r="I72" i="1"/>
  <c r="I69" i="1"/>
  <c r="I68" i="1"/>
  <c r="I67" i="1"/>
  <c r="H66" i="1"/>
  <c r="H70" i="1" s="1"/>
  <c r="H64" i="1"/>
  <c r="I63" i="1"/>
  <c r="I64" i="1" s="1"/>
  <c r="H61" i="1"/>
  <c r="I60" i="1"/>
  <c r="I59" i="1"/>
  <c r="I58" i="1"/>
  <c r="I57" i="1"/>
  <c r="I56" i="1"/>
  <c r="I55" i="1"/>
  <c r="I54" i="1"/>
  <c r="I53" i="1"/>
  <c r="I52" i="1"/>
  <c r="H50" i="1"/>
  <c r="I49" i="1"/>
  <c r="I50" i="1" s="1"/>
  <c r="I46" i="1"/>
  <c r="H45" i="1"/>
  <c r="I45" i="1" s="1"/>
  <c r="I44" i="1"/>
  <c r="H43" i="1"/>
  <c r="H47" i="1" s="1"/>
  <c r="I42" i="1"/>
  <c r="I41" i="1"/>
  <c r="I40" i="1"/>
  <c r="H37" i="1"/>
  <c r="H38" i="1" s="1"/>
  <c r="I36" i="1"/>
  <c r="H33" i="1"/>
  <c r="H34" i="1" s="1"/>
  <c r="I32" i="1"/>
  <c r="I29" i="1"/>
  <c r="I28" i="1"/>
  <c r="I27" i="1"/>
  <c r="I26" i="1"/>
  <c r="I25" i="1"/>
  <c r="H24" i="1"/>
  <c r="H30" i="1" s="1"/>
  <c r="I23" i="1"/>
  <c r="I22" i="1"/>
  <c r="I21" i="1"/>
  <c r="I20" i="1"/>
  <c r="H18" i="1"/>
  <c r="I17" i="1"/>
  <c r="I18" i="1" s="1"/>
  <c r="H15" i="1"/>
  <c r="I14" i="1"/>
  <c r="I13" i="1"/>
  <c r="I12" i="1"/>
  <c r="H10" i="1"/>
  <c r="H75" i="1" s="1"/>
  <c r="I9" i="1"/>
  <c r="I8" i="1"/>
  <c r="I10" i="1" s="1"/>
  <c r="I61" i="1" l="1"/>
  <c r="I74" i="1"/>
  <c r="I15" i="1"/>
  <c r="I37" i="1"/>
  <c r="I38" i="1" s="1"/>
  <c r="I24" i="1"/>
  <c r="I30" i="1" s="1"/>
  <c r="I33" i="1"/>
  <c r="I34" i="1" s="1"/>
  <c r="I43" i="1"/>
  <c r="I47" i="1" s="1"/>
  <c r="I66" i="1"/>
  <c r="I70" i="1" s="1"/>
  <c r="I75" i="1" l="1"/>
</calcChain>
</file>

<file path=xl/sharedStrings.xml><?xml version="1.0" encoding="utf-8"?>
<sst xmlns="http://schemas.openxmlformats.org/spreadsheetml/2006/main" count="263" uniqueCount="196">
  <si>
    <t xml:space="preserve">Количество планируемых случаев оказания ВМП в разрезе методов лечения на 2018 год </t>
  </si>
  <si>
    <t>ОБУЗ "ИвОКБ"</t>
  </si>
  <si>
    <t>№ группы ВМП</t>
  </si>
  <si>
    <t>Наименование вида ВМП</t>
  </si>
  <si>
    <t>Коды по МКБ-10</t>
  </si>
  <si>
    <t>Модель пациента</t>
  </si>
  <si>
    <t>Вид лечения</t>
  </si>
  <si>
    <t>Метод лечения</t>
  </si>
  <si>
    <t xml:space="preserve">Норматив финансовых затрат на единицу объема медицинской помощи, рублей </t>
  </si>
  <si>
    <t xml:space="preserve">Количество планируемых случаев госпитализации ВМП в 2018 году за счет ОМС </t>
  </si>
  <si>
    <t>Сумма расходов по ВМП на 2018 год, рублей</t>
  </si>
  <si>
    <t>9=7*8</t>
  </si>
  <si>
    <t>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</si>
  <si>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</si>
  <si>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</si>
  <si>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К86.0 - K86.8</t>
  </si>
  <si>
    <t>заболевания поджелудочной железы</t>
  </si>
  <si>
    <t>хирургическое лечение</t>
  </si>
  <si>
    <t>срединная резекция поджелудочной железы (атипичная резекция)</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</si>
  <si>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</si>
  <si>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</si>
  <si>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</si>
  <si>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</si>
  <si>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ИТОГО по профилю</t>
  </si>
  <si>
    <t>Гастроэнтерология</t>
  </si>
  <si>
    <t xml:space="preserve">5.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</si>
  <si>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</si>
  <si>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К50, К51, К90.0</t>
  </si>
  <si>
    <t>язвенный колит и болезнь Крона 3 и 4 степени активности, гормонозависимые и гормонорезистентные формы.Тяжелые формы целиакии</t>
  </si>
  <si>
    <t>терапевтическое лечение</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</si>
  <si>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</si>
  <si>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</si>
  <si>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К74.3, К83.0, B18.0, B18.1, B18.2</t>
  </si>
  <si>
    <t xml:space="preserve">хронический аутоиммунный гепатит в сочетании с первично-склерозирующим холангитом </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</si>
  <si>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</si>
  <si>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 xml:space="preserve">хронический аутоиммунный гепатит в сочетании с первичным билиарным циррозом печени
</t>
  </si>
  <si>
    <t>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</si>
  <si>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</si>
  <si>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</si>
  <si>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</si>
  <si>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</si>
  <si>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</si>
  <si>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Нейрохирургия</t>
  </si>
  <si>
    <t>12.</t>
  </si>
  <si>
    <t xml:space="preserve">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 </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</si>
  <si>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</si>
  <si>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</si>
  <si>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</si>
  <si>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</si>
  <si>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</si>
  <si>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</si>
  <si>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</si>
  <si>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</si>
  <si>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</si>
  <si>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</si>
  <si>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</si>
  <si>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</si>
  <si>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</si>
  <si>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</si>
  <si>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</si>
  <si>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</si>
  <si>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</si>
  <si>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</si>
  <si>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</si>
  <si>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</si>
  <si>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М85.0, М85.5, Q01, Q67.2, Q67.3, Q75.0, Q75.2, Q75.8, Q87.0, S02.1, S02.2, S02.7 - S02.9, Т90.2,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</si>
  <si>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</si>
  <si>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</si>
  <si>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</si>
  <si>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</si>
  <si>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</si>
  <si>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</si>
  <si>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</si>
  <si>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</si>
  <si>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</si>
  <si>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</si>
  <si>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</si>
  <si>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</si>
  <si>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Онкология</t>
  </si>
  <si>
    <t>20.</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</si>
  <si>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</si>
  <si>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C22, C78.7, C24.0</t>
  </si>
  <si>
    <t>первичные и метастатические злокачественные новообразования печени</t>
  </si>
  <si>
    <t>хирургическое или терапевтическое лечение</t>
  </si>
  <si>
    <t>внутриартериальная эмболизация (химиоэмболизация) опухолей</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</si>
  <si>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</si>
  <si>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</si>
  <si>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 xml:space="preserve"> C81 - С90, С91.0, С91.5 - С91.9, С92, С93, С94.0, С94.2 - С94.7, С95, С96.9, С00 - С14, С15 - С21, С22, С23 - С26, С30 - С32, С34, С37, С38, С39, С40, С41, C43, С45, С46, С47, С48, С49, С51 - С58, С60 - C69,  С71 -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</si>
  <si>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</si>
  <si>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терапевтиическое лечение</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</si>
  <si>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</si>
  <si>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Оториноларингология </t>
  </si>
  <si>
    <t>23.</t>
  </si>
  <si>
    <t>Реконструктивные операции на звукопроводящем аппарате среднего уха</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</si>
  <si>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</si>
  <si>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</si>
  <si>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</si>
  <si>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24.</t>
  </si>
  <si>
    <t>Реконструктивно-пластическое восстановление функции гортани и трахеи.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</si>
  <si>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</si>
  <si>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</si>
  <si>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</si>
  <si>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Офтальмология</t>
  </si>
  <si>
    <t>25.</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</si>
  <si>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</si>
  <si>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Н26.0 - H26.4, Н40.1- Н40.8,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</si>
  <si>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</si>
  <si>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</si>
  <si>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</si>
  <si>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</si>
  <si>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Н25.0 - Н25.9, Н26.0 - H26.4, Н27.0, Н28, Н30.0 - Н30.9, Н31.3, Н32.8, H33.0 - Н33.5, H34.8, Н35.2 - H35.4, Н36.8, Н43.1, Н43.3,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</si>
  <si>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</si>
  <si>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</si>
  <si>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</si>
  <si>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</si>
  <si>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</si>
  <si>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Н04.0 - H04.6, Н05.0 - H05.5, Н11.2, H21.5, H27.0, H27.1, Н26.0 - Н26.9, Н31.3, Н40.3, S00.1, S00.2, S02.30, S02.31, S02.80, S02.81, S04.0 - S04.5, S05.0 - S05.9, Т26.0 - Т26.9, Н44.0 - Н44.8, Т85.2, Т85.3, Т90.4, T95.0, Т95.8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</si>
  <si>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</si>
  <si>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факоаспирация травматической катаракты с имплантацией различных моделей интраокулярной линзы</t>
  </si>
  <si>
    <t>26.</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</si>
  <si>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</si>
  <si>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H33.5, Н35.1, H40.3, H40.4, H40.5, H43.1, H43.3, Н49.9, Q10.0, Q10.1, Q10.4 - Q10.7, Q11.1, Q12.0, Q12.1, Q12.3, Q12.4, Q12.8, Q13.0, Q13.3, Q13.4, Q13.8, Q14.0, Q14.1, Q14.3, Q15.0, H02.0 - H02.5, H04.5, H05.3, Н11.2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</si>
  <si>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</si>
  <si>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</si>
  <si>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Ревматология</t>
  </si>
  <si>
    <t>30.</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</si>
  <si>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</si>
  <si>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М05.0, М05.1, М05.2, М05.3, М05.8, M06.0, М06.1, М06.4, М06.8, М08,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</si>
  <si>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</si>
  <si>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 - резонансной томографии</t>
  </si>
  <si>
    <t>Сердечно-сосудистая хирургия</t>
  </si>
  <si>
    <t>31.</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</si>
  <si>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</si>
  <si>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</si>
  <si>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</si>
  <si>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</si>
  <si>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32.</t>
  </si>
  <si>
    <t>баллонная вазодилатация с установкой 2 стентов в сосуд (сосуды)</t>
  </si>
  <si>
    <t>33.</t>
  </si>
  <si>
    <t>баллонная вазодилатация с установкой 3 стентов в сосуд (сосуды)</t>
  </si>
  <si>
    <t>34.</t>
  </si>
  <si>
    <t>I20.0, I21.4, I21.9, I22</t>
  </si>
  <si>
    <t>нестабильная стенокардия, острый и повторный инфаркт миокарда (без подъема сегмента ST электрокардиограммы)</t>
  </si>
  <si>
    <t>35.</t>
  </si>
  <si>
    <t>36.</t>
  </si>
  <si>
    <t>37.</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</si>
  <si>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</si>
  <si>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</si>
  <si>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</si>
  <si>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</si>
  <si>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39.</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</si>
  <si>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</si>
  <si>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</si>
  <si>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</si>
  <si>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40.</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</si>
  <si>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</si>
  <si>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</si>
  <si>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</si>
  <si>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</si>
  <si>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</si>
  <si>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41.</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</si>
  <si>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</si>
  <si>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</si>
  <si>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</si>
  <si>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</si>
  <si>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Травматология и ортопедия</t>
  </si>
  <si>
    <t>43.</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</si>
  <si>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</si>
  <si>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</si>
  <si>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</si>
  <si>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</si>
  <si>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М42, М43, М45,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</si>
  <si>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</si>
  <si>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44.</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</si>
  <si>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</si>
  <si>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T84, S12.0, S12.1, S13, S19, S22.0, S22.1, S23, S32.0, S32.1, S33, T08, T09, T85, T91, M80, M81, М82,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</si>
  <si>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</si>
  <si>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</si>
  <si>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45.</t>
  </si>
  <si>
    <t xml:space="preserve"> A18.0,  S12.0, S12.1, S13,S14, S19, S22.0, S22.1, S23, S24, S32.0, S32.1, S33, S34, T08, T09, T85, T91, M80, M81, М82,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</si>
  <si>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</si>
  <si>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</si>
  <si>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Урология</t>
  </si>
  <si>
    <t>48.</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</si>
  <si>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</si>
  <si>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</si>
  <si>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</si>
  <si>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</si>
  <si>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</si>
  <si>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</si>
  <si>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</si>
  <si>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ретроперитонеоскопическое иссечение кисты почки</t>
  </si>
  <si>
    <t>ВСЕГО</t>
  </si>
  <si>
    <t xml:space="preserve">C71.6, C71.7, C79.3, D33.1, D18.0, D43.1 </t>
  </si>
  <si>
    <t xml:space="preserve">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 </t>
  </si>
  <si>
    <t xml:space="preserve">  Приложение № 8                                                                                                                        к Дополнительному соглашению № 1 от 02.03.2018                                    
к Тарифному соглашению                                                                                                              в сфере обязательного медицинского                                                                  страхования  на территории                                                                                   Ивановской области на 2018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</si>
</sst>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р_._-;\-* #,##0.00_р_._-;_-* &quot;-&quot;??_р_._-;_-@_-"/>
    <numFmt numFmtId="165" formatCode="#,##0.00_ ;\-#,##0.00\ "/>
  </numFmts>
  <fonts count="11" x14ac:knownFonts="1">
    <font>
      <sz val="11"/>
      <color rgb="FF000000"/>
      <name val="Calibri"/>
      <family val="2"/>
      <charset val="204"/>
    </font>
    <font>
      <sz val="11"/>
      <color rgb="FF000000"/>
      <name val="Calibri"/>
      <family val="2"/>
      <charset val="204"/>
    </font>
    <font>
      <sz val="11"/>
      <name val="Times New Roman"/>
      <family val="1"/>
      <charset val="204"/>
    </font>
    <font>
      <sz val="11"/>
      <color theme="1"/>
      <name val="Times New Roman"/>
      <family val="1"/>
      <charset val="204"/>
    </font>
    <font>
      <sz val="14"/>
      <color rgb="FF000000"/>
      <name val="Times New Roman"/>
      <family val="1"/>
      <charset val="204"/>
    </font>
    <font>
      <b/>
      <sz val="11"/>
      <name val="Times New Roman"/>
      <family val="1"/>
      <charset val="204"/>
    </font>
    <font>
      <b/>
      <u/>
      <sz val="11"/>
      <name val="Times New Roman"/>
      <family val="1"/>
      <charset val="204"/>
    </font>
    <font>
      <sz val="11"/>
      <color theme="1"/>
      <name val="Calibri"/>
      <family val="2"/>
      <charset val="204"/>
      <scheme val="minor"/>
    </font>
    <font>
      <sz val="10"/>
      <color indexed="8"/>
      <name val="Arial"/>
      <family val="2"/>
      <charset val="204"/>
    </font>
    <font>
      <sz val="11"/>
      <color rgb="FF000000"/>
      <name val="Times New Roman"/>
      <family val="1"/>
      <charset val="204"/>
    </font>
    <font>
      <sz val="9"/>
      <color rgb="FF00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7">
    <xf numFmtId="0" fontId="0" fillId="0" borderId="0"/>
    <xf numFmtId="164" fontId="1" fillId="0" borderId="0" applyFont="0" applyFill="0" applyBorder="0" applyAlignment="0" applyProtection="0"/>
    <xf numFmtId="0" fontId="7" fillId="0" borderId="0"/>
    <xf numFmtId="0" fontId="8" fillId="0" borderId="0"/>
    <xf numFmtId="0" fontId="7" fillId="0" borderId="0"/>
    <xf numFmtId="164" fontId="7" fillId="0" borderId="0" applyFont="0" applyFill="0" applyBorder="0" applyAlignment="0" applyProtection="0"/>
    <xf numFmtId="164" fontId="7" fillId="0" borderId="0" applyFont="0" applyFill="0" applyBorder="0" applyAlignment="0" applyProtection="0"/>
  </cellStyleXfs>
  <cellXfs count="70">
    <xf numFmtId="0" fontId="0" fillId="0" borderId="0" xfId="0"/>
    <xf numFmtId="0" fontId="2" fillId="2" borderId="0" xfId="0" applyFont="1" applyFill="1" applyAlignment="1">
      <alignment horizontal="center" vertical="top"/>
    </xf>
    <xf numFmtId="0" fontId="2" fillId="2" borderId="0" xfId="0" applyFont="1" applyFill="1" applyAlignment="1">
      <alignment horizontal="left" vertical="top"/>
    </xf>
    <xf numFmtId="0" fontId="2" fillId="2" borderId="0" xfId="0" applyFont="1" applyFill="1" applyAlignment="1">
      <alignment horizontal="left" vertical="top" wrapText="1"/>
    </xf>
    <xf numFmtId="4" fontId="2" fillId="2" borderId="0" xfId="0" applyNumberFormat="1" applyFont="1" applyFill="1" applyAlignment="1">
      <alignment horizontal="center" vertical="top"/>
    </xf>
    <xf numFmtId="0" fontId="3" fillId="0" borderId="0" xfId="0" applyFont="1" applyAlignment="1">
      <alignment horizontal="right" wrapText="1"/>
    </xf>
    <xf numFmtId="0" fontId="4" fillId="0" borderId="0" xfId="0" applyFont="1" applyFill="1" applyAlignment="1">
      <alignment vertical="top"/>
    </xf>
    <xf numFmtId="0" fontId="5" fillId="2" borderId="1" xfId="0" applyFont="1" applyFill="1" applyBorder="1" applyAlignment="1">
      <alignment horizontal="center" vertical="top" wrapText="1"/>
    </xf>
    <xf numFmtId="4" fontId="5" fillId="2" borderId="1" xfId="2" applyNumberFormat="1" applyFont="1" applyFill="1" applyBorder="1" applyAlignment="1">
      <alignment horizontal="center" vertical="top" wrapText="1"/>
    </xf>
    <xf numFmtId="3" fontId="5" fillId="0" borderId="1" xfId="1" applyNumberFormat="1" applyFont="1" applyFill="1" applyBorder="1" applyAlignment="1">
      <alignment horizontal="center" vertical="top" wrapText="1"/>
    </xf>
    <xf numFmtId="4" fontId="5" fillId="0" borderId="1" xfId="0" applyNumberFormat="1" applyFont="1" applyFill="1" applyBorder="1" applyAlignment="1">
      <alignment horizontal="center" vertical="top" wrapText="1"/>
    </xf>
    <xf numFmtId="3" fontId="5" fillId="2" borderId="1" xfId="0" applyNumberFormat="1" applyFont="1" applyFill="1" applyBorder="1" applyAlignment="1">
      <alignment horizontal="center" vertical="top" wrapText="1"/>
    </xf>
    <xf numFmtId="3" fontId="5" fillId="0" borderId="1" xfId="0" applyNumberFormat="1" applyFont="1" applyFill="1" applyBorder="1" applyAlignment="1">
      <alignment horizontal="center" vertical="top" wrapText="1"/>
    </xf>
    <xf numFmtId="4" fontId="5" fillId="0" borderId="1" xfId="1" applyNumberFormat="1" applyFont="1" applyFill="1" applyBorder="1" applyAlignment="1">
      <alignment horizontal="center" vertical="top" wrapText="1"/>
    </xf>
    <xf numFmtId="0" fontId="4" fillId="0" borderId="0" xfId="0" applyFont="1" applyFill="1" applyAlignment="1">
      <alignment horizontal="center" vertical="top"/>
    </xf>
    <xf numFmtId="0" fontId="2" fillId="2" borderId="1" xfId="0" applyFont="1" applyFill="1" applyBorder="1" applyAlignment="1">
      <alignment horizontal="center" vertical="top"/>
    </xf>
    <xf numFmtId="4" fontId="2" fillId="2" borderId="1" xfId="0" applyNumberFormat="1" applyFont="1" applyFill="1" applyBorder="1" applyAlignment="1">
      <alignment horizontal="center" vertical="top"/>
    </xf>
    <xf numFmtId="3" fontId="2" fillId="0" borderId="1" xfId="0" applyNumberFormat="1" applyFont="1" applyFill="1" applyBorder="1" applyAlignment="1">
      <alignment horizontal="center" vertical="top"/>
    </xf>
    <xf numFmtId="0" fontId="2" fillId="2" borderId="1" xfId="0" applyFont="1" applyFill="1" applyBorder="1" applyAlignment="1">
      <alignment horizontal="center" vertical="top" wrapText="1"/>
    </xf>
    <xf numFmtId="0" fontId="2" fillId="0" borderId="0" xfId="0" applyFont="1" applyFill="1" applyAlignment="1">
      <alignment horizontal="left" vertical="top" wrapText="1"/>
    </xf>
    <xf numFmtId="3" fontId="5" fillId="2" borderId="1" xfId="0" applyNumberFormat="1" applyFont="1" applyFill="1" applyBorder="1" applyAlignment="1">
      <alignment horizontal="center" vertical="top"/>
    </xf>
    <xf numFmtId="4" fontId="5" fillId="0" borderId="1" xfId="0" applyNumberFormat="1" applyFont="1" applyFill="1" applyBorder="1" applyAlignment="1">
      <alignment horizontal="center" vertical="top"/>
    </xf>
    <xf numFmtId="0" fontId="2" fillId="0" borderId="1" xfId="0" applyFont="1" applyBorder="1" applyAlignment="1">
      <alignment horizontal="left" vertical="top" wrapText="1"/>
    </xf>
    <xf numFmtId="4" fontId="2" fillId="0" borderId="1" xfId="0" applyNumberFormat="1" applyFont="1" applyBorder="1" applyAlignment="1">
      <alignment horizontal="center" vertical="top"/>
    </xf>
    <xf numFmtId="4" fontId="2" fillId="0" borderId="1" xfId="0" applyNumberFormat="1" applyFont="1" applyFill="1" applyBorder="1" applyAlignment="1">
      <alignment horizontal="center" vertical="top"/>
    </xf>
    <xf numFmtId="0" fontId="2" fillId="2" borderId="1" xfId="0" applyFont="1" applyFill="1" applyBorder="1" applyAlignment="1">
      <alignment horizontal="left" vertical="top" wrapText="1"/>
    </xf>
    <xf numFmtId="4" fontId="2" fillId="0" borderId="5" xfId="0" applyNumberFormat="1" applyFont="1" applyFill="1" applyBorder="1" applyAlignment="1">
      <alignment horizontal="center" vertical="top"/>
    </xf>
    <xf numFmtId="0" fontId="2" fillId="0" borderId="1" xfId="0" applyFont="1" applyFill="1" applyBorder="1" applyAlignment="1">
      <alignment horizontal="center" vertical="top" wrapText="1"/>
    </xf>
    <xf numFmtId="0" fontId="2" fillId="0" borderId="1" xfId="0" applyFont="1" applyFill="1" applyBorder="1" applyAlignment="1">
      <alignment horizontal="left" vertical="top" wrapText="1"/>
    </xf>
    <xf numFmtId="0" fontId="2" fillId="0" borderId="1" xfId="0" applyFont="1" applyBorder="1" applyAlignment="1">
      <alignment horizontal="center" vertical="top"/>
    </xf>
    <xf numFmtId="4" fontId="2" fillId="0" borderId="0" xfId="0" applyNumberFormat="1" applyFont="1" applyAlignment="1">
      <alignment horizontal="center" vertical="top"/>
    </xf>
    <xf numFmtId="3" fontId="2" fillId="0" borderId="1" xfId="0" applyNumberFormat="1" applyFont="1" applyFill="1" applyBorder="1" applyAlignment="1">
      <alignment horizontal="center" vertical="top" wrapText="1"/>
    </xf>
    <xf numFmtId="165" fontId="2" fillId="2" borderId="1" xfId="0" applyNumberFormat="1" applyFont="1" applyFill="1" applyBorder="1" applyAlignment="1">
      <alignment horizontal="center" vertical="top" wrapText="1"/>
    </xf>
    <xf numFmtId="4" fontId="5" fillId="2" borderId="1" xfId="0" applyNumberFormat="1" applyFont="1" applyFill="1" applyBorder="1" applyAlignment="1">
      <alignment horizontal="center" vertical="top"/>
    </xf>
    <xf numFmtId="4" fontId="2" fillId="0" borderId="1" xfId="0" applyNumberFormat="1" applyFont="1" applyFill="1" applyBorder="1" applyAlignment="1">
      <alignment horizontal="center" vertical="top" wrapText="1"/>
    </xf>
    <xf numFmtId="4" fontId="2" fillId="0" borderId="1" xfId="0" applyNumberFormat="1" applyFont="1" applyFill="1" applyBorder="1" applyAlignment="1">
      <alignment horizontal="left" vertical="top" wrapText="1"/>
    </xf>
    <xf numFmtId="4" fontId="2" fillId="0" borderId="7" xfId="0" applyNumberFormat="1" applyFont="1" applyFill="1" applyBorder="1" applyAlignment="1">
      <alignment horizontal="center" vertical="top"/>
    </xf>
    <xf numFmtId="0" fontId="2" fillId="2" borderId="5" xfId="0" applyFont="1" applyFill="1" applyBorder="1" applyAlignment="1">
      <alignment horizontal="left" vertical="top" wrapText="1"/>
    </xf>
    <xf numFmtId="0" fontId="2" fillId="0" borderId="1" xfId="0" applyFont="1" applyBorder="1" applyAlignment="1">
      <alignment horizontal="center" vertical="top" wrapText="1"/>
    </xf>
    <xf numFmtId="4" fontId="2" fillId="0" borderId="1" xfId="0" applyNumberFormat="1" applyFont="1" applyBorder="1" applyAlignment="1">
      <alignment horizontal="center" vertical="top" wrapText="1"/>
    </xf>
    <xf numFmtId="4" fontId="2" fillId="0" borderId="0" xfId="0" applyNumberFormat="1" applyFont="1" applyAlignment="1">
      <alignment horizontal="center" vertical="top" wrapText="1"/>
    </xf>
    <xf numFmtId="3" fontId="5" fillId="0" borderId="1" xfId="0" applyNumberFormat="1" applyFont="1" applyFill="1" applyBorder="1" applyAlignment="1">
      <alignment horizontal="center" vertical="top"/>
    </xf>
    <xf numFmtId="3" fontId="2" fillId="0" borderId="0" xfId="1" applyNumberFormat="1" applyFont="1" applyFill="1" applyAlignment="1">
      <alignment horizontal="center" vertical="top"/>
    </xf>
    <xf numFmtId="4" fontId="2" fillId="0" borderId="0" xfId="1" applyNumberFormat="1" applyFont="1" applyFill="1" applyAlignment="1">
      <alignment horizontal="center" vertical="top"/>
    </xf>
    <xf numFmtId="0" fontId="9" fillId="0" borderId="1" xfId="0" applyFont="1" applyFill="1" applyBorder="1" applyAlignment="1">
      <alignment vertical="top" wrapText="1"/>
    </xf>
    <xf numFmtId="0" fontId="9" fillId="0" borderId="0" xfId="0" applyFont="1" applyFill="1" applyAlignment="1">
      <alignment vertical="top" wrapText="1"/>
    </xf>
    <xf numFmtId="0" fontId="10" fillId="0" borderId="0" xfId="0" applyFont="1" applyFill="1" applyAlignment="1">
      <alignment vertical="top" wrapText="1"/>
    </xf>
    <xf numFmtId="0" fontId="2" fillId="4" borderId="1" xfId="0" applyFont="1" applyFill="1" applyBorder="1" applyAlignment="1">
      <alignment horizontal="center" vertical="top" wrapText="1"/>
    </xf>
    <xf numFmtId="0" fontId="5" fillId="0" borderId="2" xfId="0" applyFont="1" applyFill="1" applyBorder="1" applyAlignment="1">
      <alignment horizontal="right" vertical="top" wrapText="1"/>
    </xf>
    <xf numFmtId="0" fontId="5" fillId="0" borderId="3" xfId="0" applyFont="1" applyFill="1" applyBorder="1" applyAlignment="1">
      <alignment horizontal="right" vertical="top"/>
    </xf>
    <xf numFmtId="0" fontId="5" fillId="0" borderId="4" xfId="0" applyFont="1" applyFill="1" applyBorder="1" applyAlignment="1">
      <alignment horizontal="right" vertical="top"/>
    </xf>
    <xf numFmtId="0" fontId="5" fillId="0" borderId="1" xfId="0" applyFont="1" applyFill="1" applyBorder="1" applyAlignment="1">
      <alignment horizontal="right" vertical="top"/>
    </xf>
    <xf numFmtId="0" fontId="2" fillId="2" borderId="5" xfId="0" applyFont="1" applyFill="1" applyBorder="1" applyAlignment="1">
      <alignment horizontal="left" vertical="top" wrapText="1"/>
    </xf>
    <xf numFmtId="0" fontId="2" fillId="2" borderId="7" xfId="0" applyFont="1" applyFill="1" applyBorder="1" applyAlignment="1">
      <alignment horizontal="left" vertical="top" wrapText="1"/>
    </xf>
    <xf numFmtId="0" fontId="2" fillId="2" borderId="1" xfId="0" applyFont="1" applyFill="1" applyBorder="1" applyAlignment="1">
      <alignment horizontal="left" vertical="top" wrapText="1"/>
    </xf>
    <xf numFmtId="0" fontId="2" fillId="2" borderId="1" xfId="0" applyFont="1" applyFill="1" applyBorder="1" applyAlignment="1">
      <alignment horizontal="center" vertical="top" wrapText="1"/>
    </xf>
    <xf numFmtId="0" fontId="2" fillId="2" borderId="6" xfId="0" applyFont="1" applyFill="1" applyBorder="1" applyAlignment="1">
      <alignment horizontal="left" vertical="top" wrapText="1"/>
    </xf>
    <xf numFmtId="0" fontId="5" fillId="3" borderId="1" xfId="0" applyFont="1" applyFill="1" applyBorder="1" applyAlignment="1">
      <alignment horizontal="center" vertical="top" wrapText="1"/>
    </xf>
    <xf numFmtId="0" fontId="4" fillId="0" borderId="0" xfId="0" applyFont="1" applyFill="1" applyAlignment="1">
      <alignment horizontal="right" vertical="top" wrapText="1"/>
    </xf>
    <xf numFmtId="0" fontId="5" fillId="2" borderId="0" xfId="0" applyFont="1" applyFill="1" applyAlignment="1">
      <alignment horizontal="center" vertical="top"/>
    </xf>
    <xf numFmtId="0" fontId="6" fillId="2" borderId="0" xfId="0" applyFont="1" applyFill="1" applyAlignment="1">
      <alignment horizontal="center" vertical="top"/>
    </xf>
    <xf numFmtId="0" fontId="5" fillId="0" borderId="0" xfId="0" applyFont="1" applyFill="1" applyBorder="1" applyAlignment="1">
      <alignment horizontal="center" vertical="top" wrapText="1"/>
    </xf>
    <xf numFmtId="4" fontId="5" fillId="3" borderId="1" xfId="0" applyNumberFormat="1" applyFont="1" applyFill="1" applyBorder="1" applyAlignment="1">
      <alignment horizontal="center" vertical="top" wrapText="1"/>
    </xf>
    <xf numFmtId="0" fontId="2"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0" borderId="5" xfId="0" applyFont="1" applyBorder="1" applyAlignment="1">
      <alignment horizontal="left" vertical="top" wrapText="1"/>
    </xf>
    <xf numFmtId="0" fontId="2" fillId="0" borderId="7" xfId="0" applyFont="1" applyBorder="1" applyAlignment="1">
      <alignment horizontal="left" vertical="top" wrapText="1"/>
    </xf>
    <xf numFmtId="0" fontId="2" fillId="0" borderId="5" xfId="0" applyFont="1" applyBorder="1" applyAlignment="1">
      <alignment horizontal="center" vertical="top" wrapText="1"/>
    </xf>
    <xf numFmtId="0" fontId="2" fillId="0" borderId="7" xfId="0" applyFont="1" applyBorder="1" applyAlignment="1">
      <alignment horizontal="center" vertical="top" wrapText="1"/>
    </xf>
  </cellXfs>
  <cellStyles count="7">
    <cellStyle name="Normal_Sheet1" xfId="3"/>
    <cellStyle name="Обычный" xfId="0" builtinId="0"/>
    <cellStyle name="Обычный 2" xfId="2"/>
    <cellStyle name="Обычный 3" xfId="4"/>
    <cellStyle name="Финансовый" xfId="1" builtinId="3"/>
    <cellStyle name="Финансовый 2" xfId="5"/>
    <cellStyle name="Финансовый 3"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5"/>
  <sheetViews>
    <sheetView tabSelected="1" view="pageBreakPreview" topLeftCell="C1" zoomScale="74" zoomScaleNormal="80" zoomScaleSheetLayoutView="74" workbookViewId="0">
      <selection activeCell="A3" sqref="A3:I3"/>
    </sheetView>
  </sheetViews>
  <sheetFormatPr defaultColWidth="9.140625" defaultRowHeight="18.75" x14ac:dyDescent="0.25"/>
  <cols>
    <col min="1" max="1" width="11.5703125" style="1" customWidth="1"/>
    <col min="2" max="2" width="43.5703125" style="2" customWidth="1"/>
    <col min="3" max="3" width="27.28515625" style="1" customWidth="1"/>
    <col min="4" max="4" width="51" style="3" customWidth="1"/>
    <col min="5" max="5" width="19.42578125" style="2" customWidth="1"/>
    <col min="6" max="6" width="37.28515625" style="2" customWidth="1"/>
    <col min="7" max="7" width="31.7109375" style="4" customWidth="1"/>
    <col min="8" max="8" width="29.7109375" style="42" customWidth="1"/>
    <col min="9" max="9" width="32.85546875" style="43" customWidth="1"/>
    <col min="10" max="16384" width="9.140625" style="6"/>
  </cols>
  <sheetData>
    <row r="1" spans="1:10" ht="143.25" customHeight="1" x14ac:dyDescent="0.25">
      <c r="H1" s="58" t="s">
        <v>195</v>
      </c>
      <c r="I1" s="58"/>
      <c r="J1" s="5"/>
    </row>
    <row r="2" spans="1:10" x14ac:dyDescent="0.25">
      <c r="A2" s="59" t="s">
        <v>0</v>
      </c>
      <c r="B2" s="59"/>
      <c r="C2" s="59"/>
      <c r="D2" s="59"/>
      <c r="E2" s="59"/>
      <c r="F2" s="59"/>
      <c r="G2" s="59"/>
      <c r="H2" s="59"/>
      <c r="I2" s="59"/>
      <c r="J2" s="5"/>
    </row>
    <row r="3" spans="1:10" ht="24.75" customHeight="1" x14ac:dyDescent="0.25">
      <c r="A3" s="60" t="s">
        <v>1</v>
      </c>
      <c r="B3" s="60"/>
      <c r="C3" s="60"/>
      <c r="D3" s="60"/>
      <c r="E3" s="60"/>
      <c r="F3" s="60"/>
      <c r="G3" s="60"/>
      <c r="H3" s="60"/>
      <c r="I3" s="60"/>
    </row>
    <row r="4" spans="1:10" x14ac:dyDescent="0.25">
      <c r="A4" s="61"/>
      <c r="B4" s="61"/>
      <c r="C4" s="61"/>
      <c r="D4" s="61"/>
      <c r="E4" s="61"/>
      <c r="F4" s="61"/>
      <c r="G4" s="61"/>
      <c r="H4" s="61"/>
      <c r="I4" s="61"/>
    </row>
    <row r="5" spans="1:10" ht="73.5" customHeight="1" x14ac:dyDescent="0.25">
      <c r="A5" s="7" t="s">
        <v>2</v>
      </c>
      <c r="B5" s="7" t="s">
        <v>3</v>
      </c>
      <c r="C5" s="7" t="s">
        <v>4</v>
      </c>
      <c r="D5" s="7" t="s">
        <v>5</v>
      </c>
      <c r="E5" s="7" t="s">
        <v>6</v>
      </c>
      <c r="F5" s="7" t="s">
        <v>7</v>
      </c>
      <c r="G5" s="8" t="s">
        <v>8</v>
      </c>
      <c r="H5" s="9" t="s">
        <v>9</v>
      </c>
      <c r="I5" s="10" t="s">
        <v>10</v>
      </c>
    </row>
    <row r="6" spans="1:10" s="14" customFormat="1" x14ac:dyDescent="0.25">
      <c r="A6" s="7">
        <v>1</v>
      </c>
      <c r="B6" s="7">
        <v>2</v>
      </c>
      <c r="C6" s="7">
        <v>3</v>
      </c>
      <c r="D6" s="7">
        <v>4</v>
      </c>
      <c r="E6" s="7">
        <v>5</v>
      </c>
      <c r="F6" s="7">
        <v>6</v>
      </c>
      <c r="G6" s="11">
        <v>7</v>
      </c>
      <c r="H6" s="12">
        <v>8</v>
      </c>
      <c r="I6" s="13" t="s">
        <v>11</v>
      </c>
    </row>
    <row r="7" spans="1:10" x14ac:dyDescent="0.25">
      <c r="A7" s="57" t="s">
        <v>12</v>
      </c>
      <c r="B7" s="57"/>
      <c r="C7" s="57"/>
      <c r="D7" s="57"/>
      <c r="E7" s="57"/>
      <c r="F7" s="57"/>
      <c r="G7" s="57"/>
      <c r="H7" s="57"/>
      <c r="I7" s="57"/>
    </row>
    <row r="8" spans="1:10" ht="88.5" customHeight="1" x14ac:dyDescent="0.25">
      <c r="A8" s="55" t="s">
        <v>13</v>
      </c>
      <c r="B8" s="25" t="s">
        <v>14</v>
      </c>
      <c r="C8" s="15" t="s">
        <v>15</v>
      </c>
      <c r="D8" s="25" t="s">
        <v>16</v>
      </c>
      <c r="E8" s="25" t="s">
        <v>17</v>
      </c>
      <c r="F8" s="25" t="s">
        <v>18</v>
      </c>
      <c r="G8" s="16">
        <v>154930</v>
      </c>
      <c r="H8" s="17">
        <v>10</v>
      </c>
      <c r="I8" s="16">
        <f>ROUND(G8*H8,2)</f>
        <v>1549300</v>
      </c>
    </row>
    <row r="9" spans="1:10" ht="115.5" customHeight="1" x14ac:dyDescent="0.25">
      <c r="A9" s="55"/>
      <c r="B9" s="25" t="s">
        <v>19</v>
      </c>
      <c r="C9" s="18" t="s">
        <v>20</v>
      </c>
      <c r="D9" s="25" t="s">
        <v>21</v>
      </c>
      <c r="E9" s="25" t="s">
        <v>17</v>
      </c>
      <c r="F9" s="19" t="s">
        <v>22</v>
      </c>
      <c r="G9" s="16">
        <v>154930</v>
      </c>
      <c r="H9" s="17">
        <v>5</v>
      </c>
      <c r="I9" s="16">
        <f>ROUND(G9*H9,2)</f>
        <v>774650</v>
      </c>
    </row>
    <row r="10" spans="1:10" ht="18.75" customHeight="1" x14ac:dyDescent="0.25">
      <c r="A10" s="48" t="s">
        <v>23</v>
      </c>
      <c r="B10" s="49"/>
      <c r="C10" s="49"/>
      <c r="D10" s="49"/>
      <c r="E10" s="49"/>
      <c r="F10" s="49"/>
      <c r="G10" s="50"/>
      <c r="H10" s="20">
        <f>H8+H9</f>
        <v>15</v>
      </c>
      <c r="I10" s="21">
        <f>I8+I9</f>
        <v>2323950</v>
      </c>
    </row>
    <row r="11" spans="1:10" x14ac:dyDescent="0.25">
      <c r="A11" s="57" t="s">
        <v>24</v>
      </c>
      <c r="B11" s="57"/>
      <c r="C11" s="57"/>
      <c r="D11" s="57"/>
      <c r="E11" s="57"/>
      <c r="F11" s="57"/>
      <c r="G11" s="57"/>
      <c r="H11" s="57"/>
      <c r="I11" s="57"/>
    </row>
    <row r="12" spans="1:10" ht="165.75" customHeight="1" x14ac:dyDescent="0.25">
      <c r="A12" s="63" t="s">
        <v>25</v>
      </c>
      <c r="B12" s="22" t="s">
        <v>26</v>
      </c>
      <c r="C12" s="18" t="s">
        <v>27</v>
      </c>
      <c r="D12" s="25" t="s">
        <v>28</v>
      </c>
      <c r="E12" s="25" t="s">
        <v>29</v>
      </c>
      <c r="F12" s="22" t="s">
        <v>30</v>
      </c>
      <c r="G12" s="23">
        <v>124170</v>
      </c>
      <c r="H12" s="17">
        <v>220</v>
      </c>
      <c r="I12" s="16">
        <f t="shared" ref="I12" si="0">ROUND(G12*H12,2)</f>
        <v>27317400</v>
      </c>
    </row>
    <row r="13" spans="1:10" ht="85.5" customHeight="1" x14ac:dyDescent="0.25">
      <c r="A13" s="64"/>
      <c r="B13" s="66" t="s">
        <v>31</v>
      </c>
      <c r="C13" s="68" t="s">
        <v>32</v>
      </c>
      <c r="D13" s="25" t="s">
        <v>33</v>
      </c>
      <c r="E13" s="52" t="s">
        <v>29</v>
      </c>
      <c r="F13" s="66" t="s">
        <v>34</v>
      </c>
      <c r="G13" s="23">
        <v>124170</v>
      </c>
      <c r="H13" s="17">
        <v>1</v>
      </c>
      <c r="I13" s="16">
        <f>ROUND(G13*H13,2)</f>
        <v>124170</v>
      </c>
    </row>
    <row r="14" spans="1:10" ht="85.5" customHeight="1" x14ac:dyDescent="0.25">
      <c r="A14" s="65"/>
      <c r="B14" s="67"/>
      <c r="C14" s="69"/>
      <c r="D14" s="22" t="s">
        <v>35</v>
      </c>
      <c r="E14" s="53"/>
      <c r="F14" s="67"/>
      <c r="G14" s="23">
        <v>124170</v>
      </c>
      <c r="H14" s="17">
        <v>9</v>
      </c>
      <c r="I14" s="16">
        <f>ROUND(G14*H14,2)</f>
        <v>1117530</v>
      </c>
    </row>
    <row r="15" spans="1:10" ht="18.75" customHeight="1" x14ac:dyDescent="0.25">
      <c r="A15" s="48" t="s">
        <v>23</v>
      </c>
      <c r="B15" s="49"/>
      <c r="C15" s="49"/>
      <c r="D15" s="49"/>
      <c r="E15" s="49"/>
      <c r="F15" s="49"/>
      <c r="G15" s="50"/>
      <c r="H15" s="20">
        <f>H12+H13+H14</f>
        <v>230</v>
      </c>
      <c r="I15" s="21">
        <f>I12+I13+I14</f>
        <v>28559100</v>
      </c>
    </row>
    <row r="16" spans="1:10" x14ac:dyDescent="0.25">
      <c r="A16" s="57" t="s">
        <v>36</v>
      </c>
      <c r="B16" s="57"/>
      <c r="C16" s="57"/>
      <c r="D16" s="57"/>
      <c r="E16" s="57"/>
      <c r="F16" s="57"/>
      <c r="G16" s="57"/>
      <c r="H16" s="57"/>
      <c r="I16" s="57"/>
    </row>
    <row r="17" spans="1:9" ht="188.25" customHeight="1" x14ac:dyDescent="0.25">
      <c r="A17" s="18" t="s">
        <v>37</v>
      </c>
      <c r="B17" s="22" t="s">
        <v>38</v>
      </c>
      <c r="C17" s="18" t="s">
        <v>39</v>
      </c>
      <c r="D17" s="25" t="s">
        <v>40</v>
      </c>
      <c r="E17" s="25" t="s">
        <v>29</v>
      </c>
      <c r="F17" s="25" t="s">
        <v>41</v>
      </c>
      <c r="G17" s="23">
        <v>138054</v>
      </c>
      <c r="H17" s="17">
        <v>50</v>
      </c>
      <c r="I17" s="24">
        <f>ROUND(G17*H17,2)</f>
        <v>6902700</v>
      </c>
    </row>
    <row r="18" spans="1:9" ht="18.75" customHeight="1" x14ac:dyDescent="0.25">
      <c r="A18" s="48" t="s">
        <v>23</v>
      </c>
      <c r="B18" s="49"/>
      <c r="C18" s="49"/>
      <c r="D18" s="49"/>
      <c r="E18" s="49"/>
      <c r="F18" s="49"/>
      <c r="G18" s="50"/>
      <c r="H18" s="20">
        <f>SUM(H17)</f>
        <v>50</v>
      </c>
      <c r="I18" s="21">
        <f>SUM(I17)</f>
        <v>6902700</v>
      </c>
    </row>
    <row r="19" spans="1:9" x14ac:dyDescent="0.25">
      <c r="A19" s="57" t="s">
        <v>42</v>
      </c>
      <c r="B19" s="57"/>
      <c r="C19" s="57"/>
      <c r="D19" s="57"/>
      <c r="E19" s="57"/>
      <c r="F19" s="57"/>
      <c r="G19" s="57"/>
      <c r="H19" s="57"/>
      <c r="I19" s="57"/>
    </row>
    <row r="20" spans="1:9" ht="141.75" customHeight="1" x14ac:dyDescent="0.25">
      <c r="A20" s="55" t="s">
        <v>43</v>
      </c>
      <c r="B20" s="52" t="s">
        <v>44</v>
      </c>
      <c r="C20" s="18" t="s">
        <v>45</v>
      </c>
      <c r="D20" s="25" t="s">
        <v>46</v>
      </c>
      <c r="E20" s="25" t="s">
        <v>17</v>
      </c>
      <c r="F20" s="25" t="s">
        <v>47</v>
      </c>
      <c r="G20" s="23">
        <v>150213</v>
      </c>
      <c r="H20" s="17">
        <v>42</v>
      </c>
      <c r="I20" s="24">
        <f t="shared" ref="I20:I29" si="1">ROUND(G20*H20,2)</f>
        <v>6308946</v>
      </c>
    </row>
    <row r="21" spans="1:9" ht="141.75" customHeight="1" x14ac:dyDescent="0.25">
      <c r="A21" s="55"/>
      <c r="B21" s="53"/>
      <c r="C21" s="44" t="s">
        <v>193</v>
      </c>
      <c r="D21" s="45" t="s">
        <v>194</v>
      </c>
      <c r="E21" s="27" t="s">
        <v>17</v>
      </c>
      <c r="F21" s="46" t="s">
        <v>47</v>
      </c>
      <c r="G21" s="23">
        <v>150213</v>
      </c>
      <c r="H21" s="17">
        <v>8</v>
      </c>
      <c r="I21" s="24">
        <f t="shared" si="1"/>
        <v>1201704</v>
      </c>
    </row>
    <row r="22" spans="1:9" ht="98.25" customHeight="1" x14ac:dyDescent="0.25">
      <c r="A22" s="55"/>
      <c r="B22" s="25" t="s">
        <v>48</v>
      </c>
      <c r="C22" s="18" t="s">
        <v>49</v>
      </c>
      <c r="D22" s="25" t="s">
        <v>50</v>
      </c>
      <c r="E22" s="25" t="s">
        <v>17</v>
      </c>
      <c r="F22" s="25" t="s">
        <v>47</v>
      </c>
      <c r="G22" s="23">
        <v>150213</v>
      </c>
      <c r="H22" s="17">
        <v>15</v>
      </c>
      <c r="I22" s="24">
        <f t="shared" si="1"/>
        <v>2253195</v>
      </c>
    </row>
    <row r="23" spans="1:9" ht="129.75" customHeight="1" x14ac:dyDescent="0.25">
      <c r="A23" s="55"/>
      <c r="B23" s="25" t="s">
        <v>51</v>
      </c>
      <c r="C23" s="18" t="s">
        <v>52</v>
      </c>
      <c r="D23" s="25" t="s">
        <v>53</v>
      </c>
      <c r="E23" s="25" t="s">
        <v>17</v>
      </c>
      <c r="F23" s="25" t="s">
        <v>54</v>
      </c>
      <c r="G23" s="23">
        <v>150213</v>
      </c>
      <c r="H23" s="17">
        <v>10</v>
      </c>
      <c r="I23" s="24">
        <f t="shared" si="1"/>
        <v>1502130</v>
      </c>
    </row>
    <row r="24" spans="1:9" ht="39.75" customHeight="1" x14ac:dyDescent="0.25">
      <c r="A24" s="55"/>
      <c r="B24" s="54" t="s">
        <v>55</v>
      </c>
      <c r="C24" s="55" t="s">
        <v>56</v>
      </c>
      <c r="D24" s="54" t="s">
        <v>57</v>
      </c>
      <c r="E24" s="52" t="s">
        <v>17</v>
      </c>
      <c r="F24" s="25" t="s">
        <v>58</v>
      </c>
      <c r="G24" s="23">
        <v>150213</v>
      </c>
      <c r="H24" s="17">
        <f>10+5</f>
        <v>15</v>
      </c>
      <c r="I24" s="26">
        <f t="shared" si="1"/>
        <v>2253195</v>
      </c>
    </row>
    <row r="25" spans="1:9" ht="38.25" customHeight="1" x14ac:dyDescent="0.25">
      <c r="A25" s="55"/>
      <c r="B25" s="54"/>
      <c r="C25" s="55"/>
      <c r="D25" s="54"/>
      <c r="E25" s="53"/>
      <c r="F25" s="25" t="s">
        <v>59</v>
      </c>
      <c r="G25" s="23">
        <v>150213</v>
      </c>
      <c r="H25" s="17">
        <v>20</v>
      </c>
      <c r="I25" s="24">
        <f t="shared" si="1"/>
        <v>3004260</v>
      </c>
    </row>
    <row r="26" spans="1:9" ht="68.25" customHeight="1" x14ac:dyDescent="0.25">
      <c r="A26" s="55"/>
      <c r="B26" s="25" t="s">
        <v>60</v>
      </c>
      <c r="C26" s="18" t="s">
        <v>61</v>
      </c>
      <c r="D26" s="25" t="s">
        <v>62</v>
      </c>
      <c r="E26" s="25" t="s">
        <v>17</v>
      </c>
      <c r="F26" s="25" t="s">
        <v>63</v>
      </c>
      <c r="G26" s="23">
        <v>150213</v>
      </c>
      <c r="H26" s="17">
        <v>300</v>
      </c>
      <c r="I26" s="24">
        <f t="shared" si="1"/>
        <v>45063900</v>
      </c>
    </row>
    <row r="27" spans="1:9" ht="100.5" customHeight="1" x14ac:dyDescent="0.25">
      <c r="A27" s="55"/>
      <c r="B27" s="25" t="s">
        <v>64</v>
      </c>
      <c r="C27" s="18" t="s">
        <v>65</v>
      </c>
      <c r="D27" s="25" t="s">
        <v>66</v>
      </c>
      <c r="E27" s="25" t="s">
        <v>17</v>
      </c>
      <c r="F27" s="25" t="s">
        <v>67</v>
      </c>
      <c r="G27" s="23">
        <v>150213</v>
      </c>
      <c r="H27" s="17">
        <v>25</v>
      </c>
      <c r="I27" s="24">
        <f t="shared" si="1"/>
        <v>3755325</v>
      </c>
    </row>
    <row r="28" spans="1:9" ht="128.25" customHeight="1" x14ac:dyDescent="0.25">
      <c r="A28" s="18" t="s">
        <v>68</v>
      </c>
      <c r="B28" s="25" t="s">
        <v>69</v>
      </c>
      <c r="C28" s="18" t="s">
        <v>70</v>
      </c>
      <c r="D28" s="25" t="s">
        <v>71</v>
      </c>
      <c r="E28" s="25" t="s">
        <v>17</v>
      </c>
      <c r="F28" s="25" t="s">
        <v>72</v>
      </c>
      <c r="G28" s="23">
        <v>148419</v>
      </c>
      <c r="H28" s="17">
        <v>10</v>
      </c>
      <c r="I28" s="24">
        <f t="shared" si="1"/>
        <v>1484190</v>
      </c>
    </row>
    <row r="29" spans="1:9" ht="238.5" customHeight="1" x14ac:dyDescent="0.25">
      <c r="A29" s="27" t="s">
        <v>73</v>
      </c>
      <c r="B29" s="28" t="s">
        <v>74</v>
      </c>
      <c r="C29" s="18" t="s">
        <v>75</v>
      </c>
      <c r="D29" s="25" t="s">
        <v>76</v>
      </c>
      <c r="E29" s="25" t="s">
        <v>17</v>
      </c>
      <c r="F29" s="25" t="s">
        <v>77</v>
      </c>
      <c r="G29" s="23">
        <v>268523</v>
      </c>
      <c r="H29" s="17">
        <v>120</v>
      </c>
      <c r="I29" s="24">
        <f t="shared" si="1"/>
        <v>32222760</v>
      </c>
    </row>
    <row r="30" spans="1:9" ht="18.75" customHeight="1" x14ac:dyDescent="0.25">
      <c r="A30" s="48" t="s">
        <v>23</v>
      </c>
      <c r="B30" s="49"/>
      <c r="C30" s="49"/>
      <c r="D30" s="49"/>
      <c r="E30" s="49"/>
      <c r="F30" s="49"/>
      <c r="G30" s="50"/>
      <c r="H30" s="20">
        <f>SUM(H20:H29)</f>
        <v>565</v>
      </c>
      <c r="I30" s="21">
        <f>SUM(I20:I29)</f>
        <v>99049605</v>
      </c>
    </row>
    <row r="31" spans="1:9" x14ac:dyDescent="0.25">
      <c r="A31" s="57" t="s">
        <v>78</v>
      </c>
      <c r="B31" s="57"/>
      <c r="C31" s="57"/>
      <c r="D31" s="57"/>
      <c r="E31" s="57"/>
      <c r="F31" s="57"/>
      <c r="G31" s="57"/>
      <c r="H31" s="57"/>
      <c r="I31" s="57"/>
    </row>
    <row r="32" spans="1:9" ht="129.75" customHeight="1" x14ac:dyDescent="0.25">
      <c r="A32" s="18" t="s">
        <v>79</v>
      </c>
      <c r="B32" s="22" t="s">
        <v>80</v>
      </c>
      <c r="C32" s="29" t="s">
        <v>81</v>
      </c>
      <c r="D32" s="22" t="s">
        <v>82</v>
      </c>
      <c r="E32" s="22" t="s">
        <v>83</v>
      </c>
      <c r="F32" s="22" t="s">
        <v>84</v>
      </c>
      <c r="G32" s="30">
        <v>117668</v>
      </c>
      <c r="H32" s="31">
        <v>30</v>
      </c>
      <c r="I32" s="32">
        <f t="shared" ref="I32:I33" si="2">ROUND(G32*H32,2)</f>
        <v>3530040</v>
      </c>
    </row>
    <row r="33" spans="1:9" ht="268.5" customHeight="1" x14ac:dyDescent="0.25">
      <c r="A33" s="18" t="s">
        <v>85</v>
      </c>
      <c r="B33" s="25" t="s">
        <v>86</v>
      </c>
      <c r="C33" s="27" t="s">
        <v>87</v>
      </c>
      <c r="D33" s="25" t="s">
        <v>88</v>
      </c>
      <c r="E33" s="25" t="s">
        <v>89</v>
      </c>
      <c r="F33" s="25" t="s">
        <v>90</v>
      </c>
      <c r="G33" s="23">
        <v>123869</v>
      </c>
      <c r="H33" s="17">
        <f>98+60</f>
        <v>158</v>
      </c>
      <c r="I33" s="24">
        <f t="shared" si="2"/>
        <v>19571302</v>
      </c>
    </row>
    <row r="34" spans="1:9" ht="18.75" customHeight="1" x14ac:dyDescent="0.25">
      <c r="A34" s="48" t="s">
        <v>23</v>
      </c>
      <c r="B34" s="49"/>
      <c r="C34" s="49"/>
      <c r="D34" s="49"/>
      <c r="E34" s="49"/>
      <c r="F34" s="49"/>
      <c r="G34" s="50"/>
      <c r="H34" s="20">
        <f>SUM(H32:H33)</f>
        <v>188</v>
      </c>
      <c r="I34" s="33">
        <f>SUM(I32:I33)</f>
        <v>23101342</v>
      </c>
    </row>
    <row r="35" spans="1:9" x14ac:dyDescent="0.25">
      <c r="A35" s="62" t="s">
        <v>91</v>
      </c>
      <c r="B35" s="62"/>
      <c r="C35" s="62"/>
      <c r="D35" s="62"/>
      <c r="E35" s="62"/>
      <c r="F35" s="62"/>
      <c r="G35" s="62"/>
      <c r="H35" s="62"/>
      <c r="I35" s="62"/>
    </row>
    <row r="36" spans="1:9" ht="74.25" customHeight="1" x14ac:dyDescent="0.25">
      <c r="A36" s="31" t="s">
        <v>92</v>
      </c>
      <c r="B36" s="19" t="s">
        <v>93</v>
      </c>
      <c r="C36" s="34" t="s">
        <v>94</v>
      </c>
      <c r="D36" s="35" t="s">
        <v>95</v>
      </c>
      <c r="E36" s="28" t="s">
        <v>17</v>
      </c>
      <c r="F36" s="35" t="s">
        <v>96</v>
      </c>
      <c r="G36" s="34">
        <v>105185</v>
      </c>
      <c r="H36" s="31">
        <v>2</v>
      </c>
      <c r="I36" s="24">
        <f t="shared" ref="I36:I37" si="3">ROUND(G36*H36,2)</f>
        <v>210370</v>
      </c>
    </row>
    <row r="37" spans="1:9" ht="72" customHeight="1" x14ac:dyDescent="0.25">
      <c r="A37" s="27" t="s">
        <v>97</v>
      </c>
      <c r="B37" s="28" t="s">
        <v>98</v>
      </c>
      <c r="C37" s="27" t="s">
        <v>99</v>
      </c>
      <c r="D37" s="28" t="s">
        <v>100</v>
      </c>
      <c r="E37" s="28" t="s">
        <v>17</v>
      </c>
      <c r="F37" s="28" t="s">
        <v>101</v>
      </c>
      <c r="G37" s="36">
        <v>62875</v>
      </c>
      <c r="H37" s="17">
        <f>3+1</f>
        <v>4</v>
      </c>
      <c r="I37" s="24">
        <f t="shared" si="3"/>
        <v>251500</v>
      </c>
    </row>
    <row r="38" spans="1:9" ht="18.75" customHeight="1" x14ac:dyDescent="0.25">
      <c r="A38" s="48" t="s">
        <v>23</v>
      </c>
      <c r="B38" s="49"/>
      <c r="C38" s="49"/>
      <c r="D38" s="49"/>
      <c r="E38" s="49"/>
      <c r="F38" s="49"/>
      <c r="G38" s="50"/>
      <c r="H38" s="20">
        <f>SUM(H36:H37)</f>
        <v>6</v>
      </c>
      <c r="I38" s="33">
        <f>SUM(I36:I37)</f>
        <v>461870</v>
      </c>
    </row>
    <row r="39" spans="1:9" x14ac:dyDescent="0.25">
      <c r="A39" s="57" t="s">
        <v>102</v>
      </c>
      <c r="B39" s="57"/>
      <c r="C39" s="57"/>
      <c r="D39" s="57"/>
      <c r="E39" s="57"/>
      <c r="F39" s="57"/>
      <c r="G39" s="57"/>
      <c r="H39" s="57"/>
      <c r="I39" s="57"/>
    </row>
    <row r="40" spans="1:9" ht="72.75" customHeight="1" x14ac:dyDescent="0.25">
      <c r="A40" s="55" t="s">
        <v>103</v>
      </c>
      <c r="B40" s="54" t="s">
        <v>104</v>
      </c>
      <c r="C40" s="55" t="s">
        <v>105</v>
      </c>
      <c r="D40" s="54" t="s">
        <v>106</v>
      </c>
      <c r="E40" s="52" t="s">
        <v>17</v>
      </c>
      <c r="F40" s="25" t="s">
        <v>107</v>
      </c>
      <c r="G40" s="23">
        <v>65790</v>
      </c>
      <c r="H40" s="17">
        <v>20</v>
      </c>
      <c r="I40" s="24">
        <f t="shared" ref="I40:I46" si="4">ROUND(G40*H40,2)</f>
        <v>1315800</v>
      </c>
    </row>
    <row r="41" spans="1:9" ht="54" customHeight="1" x14ac:dyDescent="0.25">
      <c r="A41" s="55"/>
      <c r="B41" s="54"/>
      <c r="C41" s="55"/>
      <c r="D41" s="54"/>
      <c r="E41" s="53"/>
      <c r="F41" s="25" t="s">
        <v>108</v>
      </c>
      <c r="G41" s="23">
        <v>65790</v>
      </c>
      <c r="H41" s="17">
        <v>58</v>
      </c>
      <c r="I41" s="24">
        <f t="shared" si="4"/>
        <v>3815820</v>
      </c>
    </row>
    <row r="42" spans="1:9" ht="184.5" customHeight="1" x14ac:dyDescent="0.25">
      <c r="A42" s="55"/>
      <c r="B42" s="54" t="s">
        <v>109</v>
      </c>
      <c r="C42" s="55" t="s">
        <v>110</v>
      </c>
      <c r="D42" s="54" t="s">
        <v>111</v>
      </c>
      <c r="E42" s="52" t="s">
        <v>17</v>
      </c>
      <c r="F42" s="25" t="s">
        <v>112</v>
      </c>
      <c r="G42" s="23">
        <v>65790</v>
      </c>
      <c r="H42" s="17">
        <v>20</v>
      </c>
      <c r="I42" s="24">
        <f t="shared" si="4"/>
        <v>1315800</v>
      </c>
    </row>
    <row r="43" spans="1:9" ht="105.75" customHeight="1" x14ac:dyDescent="0.25">
      <c r="A43" s="55"/>
      <c r="B43" s="54"/>
      <c r="C43" s="55"/>
      <c r="D43" s="54"/>
      <c r="E43" s="56"/>
      <c r="F43" s="25" t="s">
        <v>113</v>
      </c>
      <c r="G43" s="23">
        <v>65790</v>
      </c>
      <c r="H43" s="17">
        <f>200+1</f>
        <v>201</v>
      </c>
      <c r="I43" s="24">
        <f t="shared" si="4"/>
        <v>13223790</v>
      </c>
    </row>
    <row r="44" spans="1:9" ht="86.25" customHeight="1" x14ac:dyDescent="0.25">
      <c r="A44" s="55"/>
      <c r="B44" s="54"/>
      <c r="C44" s="55"/>
      <c r="D44" s="54"/>
      <c r="E44" s="53"/>
      <c r="F44" s="25" t="s">
        <v>114</v>
      </c>
      <c r="G44" s="23">
        <v>65790</v>
      </c>
      <c r="H44" s="17">
        <v>130</v>
      </c>
      <c r="I44" s="24">
        <f t="shared" si="4"/>
        <v>8552700</v>
      </c>
    </row>
    <row r="45" spans="1:9" ht="322.5" customHeight="1" x14ac:dyDescent="0.25">
      <c r="A45" s="55"/>
      <c r="B45" s="25" t="s">
        <v>115</v>
      </c>
      <c r="C45" s="18" t="s">
        <v>116</v>
      </c>
      <c r="D45" s="25" t="s">
        <v>117</v>
      </c>
      <c r="E45" s="37" t="s">
        <v>17</v>
      </c>
      <c r="F45" s="25" t="s">
        <v>118</v>
      </c>
      <c r="G45" s="23">
        <v>65790</v>
      </c>
      <c r="H45" s="17">
        <f>20+1</f>
        <v>21</v>
      </c>
      <c r="I45" s="24">
        <f t="shared" si="4"/>
        <v>1381590</v>
      </c>
    </row>
    <row r="46" spans="1:9" ht="331.5" customHeight="1" x14ac:dyDescent="0.25">
      <c r="A46" s="18" t="s">
        <v>119</v>
      </c>
      <c r="B46" s="25" t="s">
        <v>120</v>
      </c>
      <c r="C46" s="18" t="s">
        <v>121</v>
      </c>
      <c r="D46" s="25" t="s">
        <v>122</v>
      </c>
      <c r="E46" s="25" t="s">
        <v>17</v>
      </c>
      <c r="F46" s="25" t="s">
        <v>123</v>
      </c>
      <c r="G46" s="23">
        <v>80923</v>
      </c>
      <c r="H46" s="17">
        <v>2</v>
      </c>
      <c r="I46" s="24">
        <f t="shared" si="4"/>
        <v>161846</v>
      </c>
    </row>
    <row r="47" spans="1:9" ht="18.75" customHeight="1" x14ac:dyDescent="0.25">
      <c r="A47" s="48" t="s">
        <v>23</v>
      </c>
      <c r="B47" s="49"/>
      <c r="C47" s="49"/>
      <c r="D47" s="49"/>
      <c r="E47" s="49"/>
      <c r="F47" s="49"/>
      <c r="G47" s="50"/>
      <c r="H47" s="20">
        <f>H40+H41+H42+H43+H44+H45+H46</f>
        <v>452</v>
      </c>
      <c r="I47" s="33">
        <f>I40+I41+I42+I43+I44+I45+I46</f>
        <v>29767346</v>
      </c>
    </row>
    <row r="48" spans="1:9" x14ac:dyDescent="0.25">
      <c r="A48" s="57" t="s">
        <v>124</v>
      </c>
      <c r="B48" s="57"/>
      <c r="C48" s="57"/>
      <c r="D48" s="57"/>
      <c r="E48" s="57"/>
      <c r="F48" s="57"/>
      <c r="G48" s="57"/>
      <c r="H48" s="57"/>
      <c r="I48" s="57"/>
    </row>
    <row r="49" spans="1:9" ht="223.5" customHeight="1" x14ac:dyDescent="0.25">
      <c r="A49" s="18" t="s">
        <v>125</v>
      </c>
      <c r="B49" s="25" t="s">
        <v>126</v>
      </c>
      <c r="C49" s="18" t="s">
        <v>127</v>
      </c>
      <c r="D49" s="25" t="s">
        <v>128</v>
      </c>
      <c r="E49" s="25" t="s">
        <v>89</v>
      </c>
      <c r="F49" s="25" t="s">
        <v>129</v>
      </c>
      <c r="G49" s="23">
        <v>121359</v>
      </c>
      <c r="H49" s="17">
        <v>100</v>
      </c>
      <c r="I49" s="16">
        <f t="shared" ref="I49" si="5">ROUND(G49*H49,2)</f>
        <v>12135900</v>
      </c>
    </row>
    <row r="50" spans="1:9" ht="18.75" customHeight="1" x14ac:dyDescent="0.25">
      <c r="A50" s="48" t="s">
        <v>23</v>
      </c>
      <c r="B50" s="49"/>
      <c r="C50" s="49"/>
      <c r="D50" s="49"/>
      <c r="E50" s="49"/>
      <c r="F50" s="49"/>
      <c r="G50" s="50"/>
      <c r="H50" s="20">
        <f>H49</f>
        <v>100</v>
      </c>
      <c r="I50" s="21">
        <f>I49</f>
        <v>12135900</v>
      </c>
    </row>
    <row r="51" spans="1:9" x14ac:dyDescent="0.25">
      <c r="A51" s="57" t="s">
        <v>130</v>
      </c>
      <c r="B51" s="57"/>
      <c r="C51" s="57"/>
      <c r="D51" s="57"/>
      <c r="E51" s="57"/>
      <c r="F51" s="57"/>
      <c r="G51" s="57"/>
      <c r="H51" s="57"/>
      <c r="I51" s="57"/>
    </row>
    <row r="52" spans="1:9" ht="63" customHeight="1" x14ac:dyDescent="0.25">
      <c r="A52" s="18" t="s">
        <v>131</v>
      </c>
      <c r="B52" s="25" t="s">
        <v>132</v>
      </c>
      <c r="C52" s="38" t="s">
        <v>133</v>
      </c>
      <c r="D52" s="28" t="s">
        <v>134</v>
      </c>
      <c r="E52" s="25" t="s">
        <v>17</v>
      </c>
      <c r="F52" s="25" t="s">
        <v>135</v>
      </c>
      <c r="G52" s="39">
        <v>160506</v>
      </c>
      <c r="H52" s="17">
        <v>180</v>
      </c>
      <c r="I52" s="24">
        <f t="shared" ref="I52:I60" si="6">ROUND(G52*H52,2)</f>
        <v>28891080</v>
      </c>
    </row>
    <row r="53" spans="1:9" ht="63.75" customHeight="1" x14ac:dyDescent="0.25">
      <c r="A53" s="18" t="s">
        <v>136</v>
      </c>
      <c r="B53" s="25" t="s">
        <v>132</v>
      </c>
      <c r="C53" s="38" t="s">
        <v>133</v>
      </c>
      <c r="D53" s="28" t="s">
        <v>134</v>
      </c>
      <c r="E53" s="25" t="s">
        <v>17</v>
      </c>
      <c r="F53" s="25" t="s">
        <v>137</v>
      </c>
      <c r="G53" s="39">
        <v>220696</v>
      </c>
      <c r="H53" s="17">
        <v>180</v>
      </c>
      <c r="I53" s="24">
        <f t="shared" si="6"/>
        <v>39725280</v>
      </c>
    </row>
    <row r="54" spans="1:9" ht="65.25" customHeight="1" x14ac:dyDescent="0.25">
      <c r="A54" s="18" t="s">
        <v>138</v>
      </c>
      <c r="B54" s="25" t="s">
        <v>132</v>
      </c>
      <c r="C54" s="38" t="s">
        <v>133</v>
      </c>
      <c r="D54" s="28" t="s">
        <v>134</v>
      </c>
      <c r="E54" s="25" t="s">
        <v>17</v>
      </c>
      <c r="F54" s="25" t="s">
        <v>139</v>
      </c>
      <c r="G54" s="39">
        <v>280886</v>
      </c>
      <c r="H54" s="17">
        <v>40</v>
      </c>
      <c r="I54" s="24">
        <f t="shared" si="6"/>
        <v>11235440</v>
      </c>
    </row>
    <row r="55" spans="1:9" ht="68.25" customHeight="1" x14ac:dyDescent="0.25">
      <c r="A55" s="18" t="s">
        <v>140</v>
      </c>
      <c r="B55" s="25" t="s">
        <v>132</v>
      </c>
      <c r="C55" s="27" t="s">
        <v>141</v>
      </c>
      <c r="D55" s="25" t="s">
        <v>142</v>
      </c>
      <c r="E55" s="25" t="s">
        <v>17</v>
      </c>
      <c r="F55" s="25" t="s">
        <v>135</v>
      </c>
      <c r="G55" s="39">
        <v>143251</v>
      </c>
      <c r="H55" s="17">
        <v>243</v>
      </c>
      <c r="I55" s="24">
        <f t="shared" si="6"/>
        <v>34809993</v>
      </c>
    </row>
    <row r="56" spans="1:9" ht="62.25" customHeight="1" x14ac:dyDescent="0.25">
      <c r="A56" s="18" t="s">
        <v>143</v>
      </c>
      <c r="B56" s="25" t="s">
        <v>132</v>
      </c>
      <c r="C56" s="27" t="s">
        <v>141</v>
      </c>
      <c r="D56" s="25" t="s">
        <v>142</v>
      </c>
      <c r="E56" s="25" t="s">
        <v>17</v>
      </c>
      <c r="F56" s="25" t="s">
        <v>137</v>
      </c>
      <c r="G56" s="39">
        <v>196970</v>
      </c>
      <c r="H56" s="17">
        <v>297</v>
      </c>
      <c r="I56" s="24">
        <f t="shared" si="6"/>
        <v>58500090</v>
      </c>
    </row>
    <row r="57" spans="1:9" ht="63.75" customHeight="1" x14ac:dyDescent="0.25">
      <c r="A57" s="18" t="s">
        <v>144</v>
      </c>
      <c r="B57" s="25" t="s">
        <v>132</v>
      </c>
      <c r="C57" s="27" t="s">
        <v>141</v>
      </c>
      <c r="D57" s="25" t="s">
        <v>142</v>
      </c>
      <c r="E57" s="25" t="s">
        <v>17</v>
      </c>
      <c r="F57" s="25" t="s">
        <v>139</v>
      </c>
      <c r="G57" s="39">
        <v>250689</v>
      </c>
      <c r="H57" s="17">
        <v>60</v>
      </c>
      <c r="I57" s="24">
        <f t="shared" si="6"/>
        <v>15041340</v>
      </c>
    </row>
    <row r="58" spans="1:9" ht="81.75" customHeight="1" x14ac:dyDescent="0.25">
      <c r="A58" s="18" t="s">
        <v>145</v>
      </c>
      <c r="B58" s="25" t="s">
        <v>146</v>
      </c>
      <c r="C58" s="18" t="s">
        <v>147</v>
      </c>
      <c r="D58" s="25" t="s">
        <v>148</v>
      </c>
      <c r="E58" s="25" t="s">
        <v>17</v>
      </c>
      <c r="F58" s="25" t="s">
        <v>149</v>
      </c>
      <c r="G58" s="40">
        <v>130093</v>
      </c>
      <c r="H58" s="17">
        <v>60</v>
      </c>
      <c r="I58" s="24">
        <f t="shared" si="6"/>
        <v>7805580</v>
      </c>
    </row>
    <row r="59" spans="1:9" ht="81.75" customHeight="1" x14ac:dyDescent="0.25">
      <c r="A59" s="18" t="s">
        <v>150</v>
      </c>
      <c r="B59" s="22" t="s">
        <v>151</v>
      </c>
      <c r="C59" s="38" t="s">
        <v>147</v>
      </c>
      <c r="D59" s="25" t="s">
        <v>152</v>
      </c>
      <c r="E59" s="25" t="s">
        <v>17</v>
      </c>
      <c r="F59" s="25" t="s">
        <v>153</v>
      </c>
      <c r="G59" s="39">
        <v>215878</v>
      </c>
      <c r="H59" s="17">
        <v>140</v>
      </c>
      <c r="I59" s="16">
        <f t="shared" si="6"/>
        <v>30222920</v>
      </c>
    </row>
    <row r="60" spans="1:9" ht="126" customHeight="1" x14ac:dyDescent="0.25">
      <c r="A60" s="27" t="s">
        <v>154</v>
      </c>
      <c r="B60" s="28" t="s">
        <v>155</v>
      </c>
      <c r="C60" s="38" t="s">
        <v>156</v>
      </c>
      <c r="D60" s="25" t="s">
        <v>157</v>
      </c>
      <c r="E60" s="25" t="s">
        <v>17</v>
      </c>
      <c r="F60" s="25" t="s">
        <v>158</v>
      </c>
      <c r="G60" s="39">
        <v>319910</v>
      </c>
      <c r="H60" s="17">
        <v>85</v>
      </c>
      <c r="I60" s="16">
        <f t="shared" si="6"/>
        <v>27192350</v>
      </c>
    </row>
    <row r="61" spans="1:9" ht="18.75" customHeight="1" x14ac:dyDescent="0.25">
      <c r="A61" s="48" t="s">
        <v>23</v>
      </c>
      <c r="B61" s="49"/>
      <c r="C61" s="49"/>
      <c r="D61" s="49"/>
      <c r="E61" s="49"/>
      <c r="F61" s="49"/>
      <c r="G61" s="50"/>
      <c r="H61" s="20">
        <f>H52+H53+H54+H55+H56+H57+H58+H59+H60</f>
        <v>1285</v>
      </c>
      <c r="I61" s="21">
        <f>I52+I53+I54+I55+I56+I57+I58+I59+I60</f>
        <v>253424073</v>
      </c>
    </row>
    <row r="62" spans="1:9" x14ac:dyDescent="0.25">
      <c r="A62" s="57" t="s">
        <v>159</v>
      </c>
      <c r="B62" s="57"/>
      <c r="C62" s="57"/>
      <c r="D62" s="57"/>
      <c r="E62" s="57"/>
      <c r="F62" s="57"/>
      <c r="G62" s="57"/>
      <c r="H62" s="57"/>
      <c r="I62" s="57"/>
    </row>
    <row r="63" spans="1:9" ht="30" x14ac:dyDescent="0.25">
      <c r="A63" s="18" t="s">
        <v>160</v>
      </c>
      <c r="B63" s="25" t="s">
        <v>161</v>
      </c>
      <c r="C63" s="18" t="s">
        <v>162</v>
      </c>
      <c r="D63" s="25" t="s">
        <v>163</v>
      </c>
      <c r="E63" s="25" t="s">
        <v>17</v>
      </c>
      <c r="F63" s="25" t="s">
        <v>164</v>
      </c>
      <c r="G63" s="23">
        <v>134091</v>
      </c>
      <c r="H63" s="17">
        <v>10</v>
      </c>
      <c r="I63" s="24">
        <f t="shared" ref="I63" si="7">ROUND(G63*H63,2)</f>
        <v>1340910</v>
      </c>
    </row>
    <row r="64" spans="1:9" ht="18.75" customHeight="1" x14ac:dyDescent="0.25">
      <c r="A64" s="48" t="s">
        <v>23</v>
      </c>
      <c r="B64" s="49"/>
      <c r="C64" s="49"/>
      <c r="D64" s="49"/>
      <c r="E64" s="49"/>
      <c r="F64" s="49"/>
      <c r="G64" s="50"/>
      <c r="H64" s="20">
        <f>H63</f>
        <v>10</v>
      </c>
      <c r="I64" s="21">
        <f>I63</f>
        <v>1340910</v>
      </c>
    </row>
    <row r="65" spans="1:9" x14ac:dyDescent="0.25">
      <c r="A65" s="57" t="s">
        <v>165</v>
      </c>
      <c r="B65" s="57"/>
      <c r="C65" s="57"/>
      <c r="D65" s="57"/>
      <c r="E65" s="57"/>
      <c r="F65" s="57"/>
      <c r="G65" s="57"/>
      <c r="H65" s="57"/>
      <c r="I65" s="57"/>
    </row>
    <row r="66" spans="1:9" ht="114" customHeight="1" x14ac:dyDescent="0.25">
      <c r="A66" s="55" t="s">
        <v>166</v>
      </c>
      <c r="B66" s="54" t="s">
        <v>167</v>
      </c>
      <c r="C66" s="18" t="s">
        <v>168</v>
      </c>
      <c r="D66" s="25" t="s">
        <v>169</v>
      </c>
      <c r="E66" s="25" t="s">
        <v>17</v>
      </c>
      <c r="F66" s="25" t="s">
        <v>170</v>
      </c>
      <c r="G66" s="23">
        <v>129281</v>
      </c>
      <c r="H66" s="17">
        <f>15+5</f>
        <v>20</v>
      </c>
      <c r="I66" s="16">
        <f t="shared" ref="I66:I69" si="8">ROUND(G66*H66,2)</f>
        <v>2585620</v>
      </c>
    </row>
    <row r="67" spans="1:9" ht="123" customHeight="1" x14ac:dyDescent="0.25">
      <c r="A67" s="55"/>
      <c r="B67" s="54"/>
      <c r="C67" s="18" t="s">
        <v>171</v>
      </c>
      <c r="D67" s="25" t="s">
        <v>76</v>
      </c>
      <c r="E67" s="25" t="s">
        <v>17</v>
      </c>
      <c r="F67" s="25" t="s">
        <v>172</v>
      </c>
      <c r="G67" s="23">
        <v>129281</v>
      </c>
      <c r="H67" s="17">
        <v>20</v>
      </c>
      <c r="I67" s="16">
        <f t="shared" si="8"/>
        <v>2585620</v>
      </c>
    </row>
    <row r="68" spans="1:9" ht="150" customHeight="1" x14ac:dyDescent="0.25">
      <c r="A68" s="18" t="s">
        <v>173</v>
      </c>
      <c r="B68" s="25" t="s">
        <v>174</v>
      </c>
      <c r="C68" s="18" t="s">
        <v>175</v>
      </c>
      <c r="D68" s="25" t="s">
        <v>176</v>
      </c>
      <c r="E68" s="25" t="s">
        <v>17</v>
      </c>
      <c r="F68" s="25" t="s">
        <v>177</v>
      </c>
      <c r="G68" s="24">
        <v>192560</v>
      </c>
      <c r="H68" s="17">
        <v>5</v>
      </c>
      <c r="I68" s="16">
        <f t="shared" si="8"/>
        <v>962800</v>
      </c>
    </row>
    <row r="69" spans="1:9" ht="158.25" customHeight="1" x14ac:dyDescent="0.25">
      <c r="A69" s="27" t="s">
        <v>178</v>
      </c>
      <c r="B69" s="28" t="s">
        <v>167</v>
      </c>
      <c r="C69" s="27" t="s">
        <v>179</v>
      </c>
      <c r="D69" s="28" t="s">
        <v>180</v>
      </c>
      <c r="E69" s="28" t="s">
        <v>17</v>
      </c>
      <c r="F69" s="28" t="s">
        <v>181</v>
      </c>
      <c r="G69" s="24">
        <v>251413</v>
      </c>
      <c r="H69" s="17">
        <v>25</v>
      </c>
      <c r="I69" s="16">
        <f t="shared" si="8"/>
        <v>6285325</v>
      </c>
    </row>
    <row r="70" spans="1:9" ht="18.75" customHeight="1" x14ac:dyDescent="0.25">
      <c r="A70" s="48" t="s">
        <v>23</v>
      </c>
      <c r="B70" s="49"/>
      <c r="C70" s="49"/>
      <c r="D70" s="49"/>
      <c r="E70" s="49"/>
      <c r="F70" s="49"/>
      <c r="G70" s="50"/>
      <c r="H70" s="20">
        <f>SUM(H66:H69)</f>
        <v>70</v>
      </c>
      <c r="I70" s="33">
        <f>SUM(I66:I69)</f>
        <v>12419365</v>
      </c>
    </row>
    <row r="71" spans="1:9" x14ac:dyDescent="0.25">
      <c r="A71" s="57" t="s">
        <v>182</v>
      </c>
      <c r="B71" s="57"/>
      <c r="C71" s="57"/>
      <c r="D71" s="57"/>
      <c r="E71" s="57"/>
      <c r="F71" s="57"/>
      <c r="G71" s="57"/>
      <c r="H71" s="57"/>
      <c r="I71" s="57"/>
    </row>
    <row r="72" spans="1:9" ht="158.25" customHeight="1" x14ac:dyDescent="0.25">
      <c r="A72" s="47" t="s">
        <v>183</v>
      </c>
      <c r="B72" s="25" t="s">
        <v>184</v>
      </c>
      <c r="C72" s="18" t="s">
        <v>185</v>
      </c>
      <c r="D72" s="25" t="s">
        <v>186</v>
      </c>
      <c r="E72" s="25" t="s">
        <v>17</v>
      </c>
      <c r="F72" s="28" t="s">
        <v>187</v>
      </c>
      <c r="G72" s="23">
        <v>87512</v>
      </c>
      <c r="H72" s="17">
        <v>10</v>
      </c>
      <c r="I72" s="24">
        <f t="shared" ref="I72:I73" si="9">ROUND(G72*H72,2)</f>
        <v>875120</v>
      </c>
    </row>
    <row r="73" spans="1:9" ht="66.75" customHeight="1" x14ac:dyDescent="0.25">
      <c r="A73" s="47"/>
      <c r="B73" s="25" t="s">
        <v>188</v>
      </c>
      <c r="C73" s="18" t="s">
        <v>189</v>
      </c>
      <c r="D73" s="25" t="s">
        <v>190</v>
      </c>
      <c r="E73" s="25" t="s">
        <v>17</v>
      </c>
      <c r="F73" s="25" t="s">
        <v>191</v>
      </c>
      <c r="G73" s="23">
        <v>87512</v>
      </c>
      <c r="H73" s="17">
        <v>20</v>
      </c>
      <c r="I73" s="24">
        <f t="shared" si="9"/>
        <v>1750240</v>
      </c>
    </row>
    <row r="74" spans="1:9" ht="18.75" customHeight="1" x14ac:dyDescent="0.25">
      <c r="A74" s="48" t="s">
        <v>23</v>
      </c>
      <c r="B74" s="49"/>
      <c r="C74" s="49"/>
      <c r="D74" s="49"/>
      <c r="E74" s="49"/>
      <c r="F74" s="49"/>
      <c r="G74" s="50"/>
      <c r="H74" s="20">
        <f>H72+H73</f>
        <v>30</v>
      </c>
      <c r="I74" s="21">
        <f>I72+I73</f>
        <v>2625360</v>
      </c>
    </row>
    <row r="75" spans="1:9" x14ac:dyDescent="0.25">
      <c r="A75" s="51" t="s">
        <v>192</v>
      </c>
      <c r="B75" s="51"/>
      <c r="C75" s="51"/>
      <c r="D75" s="51"/>
      <c r="E75" s="51"/>
      <c r="F75" s="51"/>
      <c r="G75" s="51"/>
      <c r="H75" s="41">
        <f>H10+H15+H18+H30+H34+H38+H47+H50+H61+H64+H70+H74</f>
        <v>3001</v>
      </c>
      <c r="I75" s="21">
        <f>I10+I15+I18+I30+I34+I38+I47+I50+I61+I64+I70+I74</f>
        <v>472111521</v>
      </c>
    </row>
  </sheetData>
  <mergeCells count="53">
    <mergeCell ref="A65:I65"/>
    <mergeCell ref="A66:A67"/>
    <mergeCell ref="B66:B67"/>
    <mergeCell ref="A71:I71"/>
    <mergeCell ref="A38:G38"/>
    <mergeCell ref="A39:I39"/>
    <mergeCell ref="A40:A45"/>
    <mergeCell ref="B40:B41"/>
    <mergeCell ref="C40:C41"/>
    <mergeCell ref="D40:D41"/>
    <mergeCell ref="A10:G10"/>
    <mergeCell ref="A11:I11"/>
    <mergeCell ref="A35:I35"/>
    <mergeCell ref="A15:G15"/>
    <mergeCell ref="A16:I16"/>
    <mergeCell ref="B20:B21"/>
    <mergeCell ref="A12:A14"/>
    <mergeCell ref="B13:B14"/>
    <mergeCell ref="C13:C14"/>
    <mergeCell ref="E13:E14"/>
    <mergeCell ref="F13:F14"/>
    <mergeCell ref="A18:G18"/>
    <mergeCell ref="A30:G30"/>
    <mergeCell ref="A31:I31"/>
    <mergeCell ref="A34:G34"/>
    <mergeCell ref="A7:I7"/>
    <mergeCell ref="A8:A9"/>
    <mergeCell ref="H1:I1"/>
    <mergeCell ref="A2:I2"/>
    <mergeCell ref="A3:I3"/>
    <mergeCell ref="A4:I4"/>
    <mergeCell ref="A19:I19"/>
    <mergeCell ref="A20:A27"/>
    <mergeCell ref="B24:B25"/>
    <mergeCell ref="C24:C25"/>
    <mergeCell ref="D24:D25"/>
    <mergeCell ref="E24:E25"/>
    <mergeCell ref="A72:A73"/>
    <mergeCell ref="A74:G74"/>
    <mergeCell ref="A75:G75"/>
    <mergeCell ref="E40:E41"/>
    <mergeCell ref="B42:B44"/>
    <mergeCell ref="C42:C44"/>
    <mergeCell ref="D42:D44"/>
    <mergeCell ref="E42:E44"/>
    <mergeCell ref="A47:G47"/>
    <mergeCell ref="A48:I48"/>
    <mergeCell ref="A50:G50"/>
    <mergeCell ref="A51:I51"/>
    <mergeCell ref="A70:G70"/>
    <mergeCell ref="A61:G61"/>
    <mergeCell ref="A62:I62"/>
    <mergeCell ref="A64:G64"/>
  </mergeCells>
  <printOptions horizontalCentered="1"/>
  <pageMargins left="0" right="0" top="0.74803149606299213" bottom="0" header="0.31496062992125984" footer="0.31496062992125984"/>
  <pageSetup paperSize="9" scale="50" fitToHeight="7" orientation="landscape" r:id="rId1"/>
  <rowBreaks count="3" manualBreakCount="3">
    <brk id="15" max="16383" man="1"/>
    <brk id="26" max="16383" man="1"/>
    <brk id="6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ОКБ (прот 1 от .02.18)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razum</dc:creator>
  <cp:lastModifiedBy>Скибенко Марина Анатольевна</cp:lastModifiedBy>
  <cp:lastPrinted>2018-02-20T09:38:45Z</cp:lastPrinted>
  <dcterms:created xsi:type="dcterms:W3CDTF">2018-02-19T13:01:12Z</dcterms:created>
  <dcterms:modified xsi:type="dcterms:W3CDTF">2018-03-12T13:35:58Z</dcterms:modified>
</cp:coreProperties>
</file>